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1E61E1CC-8943-484C-95BA-EED9701C20DE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Bollettino Sinistri Facoltativi" sheetId="21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'Bollettino Sinistri Facoltativi'!$A$1:$O$37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3" i="21" l="1"/>
  <c r="T23" i="21" s="1"/>
  <c r="W23" i="21" s="1"/>
  <c r="P23" i="21"/>
  <c r="V23" i="21" s="1"/>
  <c r="M23" i="21"/>
  <c r="Q22" i="21"/>
  <c r="R22" i="21" s="1"/>
  <c r="P22" i="21"/>
  <c r="V22" i="21" s="1"/>
  <c r="M22" i="21"/>
  <c r="V25" i="21" l="1"/>
  <c r="R23" i="21"/>
  <c r="T22" i="21"/>
  <c r="W22" i="21" s="1"/>
  <c r="W25" i="21" s="1"/>
</calcChain>
</file>

<file path=xl/sharedStrings.xml><?xml version="1.0" encoding="utf-8"?>
<sst xmlns="http://schemas.openxmlformats.org/spreadsheetml/2006/main" count="70" uniqueCount="61">
  <si>
    <t>Blume Assurance</t>
  </si>
  <si>
    <t>Réassurance Jardin</t>
  </si>
  <si>
    <t>EUR</t>
  </si>
  <si>
    <t>S42319</t>
  </si>
  <si>
    <t>S67048</t>
  </si>
  <si>
    <t>RS1009652</t>
  </si>
  <si>
    <t>Danone</t>
  </si>
  <si>
    <t>GFS.6985.5.9</t>
  </si>
  <si>
    <t>RS6985214</t>
  </si>
  <si>
    <t>Ferrero</t>
  </si>
  <si>
    <t>GFS.89687.5</t>
  </si>
  <si>
    <t>Usine Ferrero, Nantes</t>
  </si>
  <si>
    <t>Usine Danone, Arles</t>
  </si>
  <si>
    <t>Fields in Green: Message relevant: ACORD Version 2016-10</t>
  </si>
  <si>
    <t>Data documento Cedente</t>
  </si>
  <si>
    <t>Bollettino Sinistri Facoltativo</t>
  </si>
  <si>
    <t>Cedente (nome)</t>
  </si>
  <si>
    <t>Cedente (codice)</t>
  </si>
  <si>
    <t>Riassicuratore (nome)</t>
  </si>
  <si>
    <t>Riassicuratore (codice)</t>
  </si>
  <si>
    <t>Ramo</t>
  </si>
  <si>
    <t>Incendio</t>
  </si>
  <si>
    <t>Valuta</t>
  </si>
  <si>
    <t>Riferimento contabile</t>
  </si>
  <si>
    <t>Assicurato/Nome del rischio</t>
  </si>
  <si>
    <t>Nome del sinistro</t>
  </si>
  <si>
    <t>Data del sinistro</t>
  </si>
  <si>
    <t>Status del sinistro</t>
  </si>
  <si>
    <t>aperto</t>
  </si>
  <si>
    <t>Scadenza periodo di copertura</t>
  </si>
  <si>
    <t>Ceduto in Riassicurazione (100%)</t>
  </si>
  <si>
    <t>Sinistri pagati (100%)</t>
  </si>
  <si>
    <t>Sinistri pagati (quota riassicuratore)</t>
  </si>
  <si>
    <t>Riserva Sinistri (100%)</t>
  </si>
  <si>
    <t>Quota Riassicuratore</t>
  </si>
  <si>
    <t>Riserva Sinistri (quota riassicuratore)</t>
  </si>
  <si>
    <t>Rif.Unico (LEI/DUNS)</t>
  </si>
  <si>
    <t>01.07.2016 - 30.09.2016</t>
  </si>
  <si>
    <t>Broker (nome)</t>
  </si>
  <si>
    <t>Broker (codice)</t>
  </si>
  <si>
    <t>Codice Affare Riassicuratore</t>
  </si>
  <si>
    <t>Riferimento sinistro cedente (codice)</t>
  </si>
  <si>
    <t>Effetto periodo di copertura</t>
  </si>
  <si>
    <t>Periodo</t>
  </si>
  <si>
    <t>Informazione polizza originale</t>
  </si>
  <si>
    <t xml:space="preserve">Codice Riferimento Cedente </t>
  </si>
  <si>
    <t>Informazione sinistro</t>
  </si>
  <si>
    <t>Pagato</t>
  </si>
  <si>
    <t>Riservato</t>
  </si>
  <si>
    <t>Totale</t>
  </si>
  <si>
    <t>Ceduto Trattato Riassicurazione (100%)</t>
  </si>
  <si>
    <t>Portata indicizzata 100%</t>
  </si>
  <si>
    <t>Priorità indicizzata 100%</t>
  </si>
  <si>
    <t>Scomposizione Sinistro FGU ante ritenzione 100%</t>
  </si>
  <si>
    <t>Movimenti (100%)</t>
  </si>
  <si>
    <t>Pagati precedenti</t>
  </si>
  <si>
    <t xml:space="preserve">Pagato corrente </t>
  </si>
  <si>
    <t>Pagamento Sinistri</t>
  </si>
  <si>
    <t>Riserva Sinistri</t>
  </si>
  <si>
    <t>21 - Claim Bordereau Facultative</t>
  </si>
  <si>
    <t>in caso di rivendicazioni di responsabilità - titolare del rischio da crittografare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</si>
</sst>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Arial"/>
      <family val="2"/>
    </font>
    <font>
      <i/>
      <sz val="11"/>
      <name val="SwissReSans"/>
      <family val="2"/>
    </font>
    <font>
      <sz val="10"/>
      <name val="SwissReSans"/>
      <family val="2"/>
    </font>
    <font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84">
    <xf numFmtId="0" fontId="0" fillId="0" borderId="0" xfId="0"/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/>
    <xf numFmtId="0" fontId="4" fillId="0" borderId="0" xfId="0" applyFont="1"/>
    <xf numFmtId="0" fontId="4" fillId="2" borderId="4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4" fillId="0" borderId="0" xfId="0" applyFont="1" applyBorder="1"/>
    <xf numFmtId="3" fontId="4" fillId="2" borderId="5" xfId="1" applyNumberFormat="1" applyFont="1" applyFill="1" applyBorder="1" applyAlignment="1">
      <alignment horizontal="left"/>
    </xf>
    <xf numFmtId="4" fontId="2" fillId="0" borderId="0" xfId="0" applyNumberFormat="1" applyFont="1"/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3" borderId="0" xfId="0" applyFill="1"/>
    <xf numFmtId="14" fontId="0" fillId="3" borderId="0" xfId="0" applyNumberFormat="1" applyFill="1"/>
    <xf numFmtId="0" fontId="0" fillId="3" borderId="1" xfId="0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14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4" fillId="3" borderId="10" xfId="0" applyFont="1" applyFill="1" applyBorder="1"/>
    <xf numFmtId="0" fontId="4" fillId="3" borderId="13" xfId="0" applyFont="1" applyFill="1" applyBorder="1"/>
    <xf numFmtId="0" fontId="0" fillId="3" borderId="11" xfId="0" applyFill="1" applyBorder="1"/>
    <xf numFmtId="0" fontId="4" fillId="3" borderId="0" xfId="0" applyFont="1" applyFill="1"/>
    <xf numFmtId="0" fontId="4" fillId="3" borderId="0" xfId="0" applyFont="1" applyFill="1" applyAlignment="1">
      <alignment horizontal="left"/>
    </xf>
    <xf numFmtId="0" fontId="0" fillId="3" borderId="0" xfId="0" applyFill="1" applyAlignment="1"/>
    <xf numFmtId="14" fontId="0" fillId="3" borderId="0" xfId="0" applyNumberFormat="1" applyFill="1" applyAlignment="1">
      <alignment horizontal="left"/>
    </xf>
    <xf numFmtId="0" fontId="0" fillId="3" borderId="0" xfId="0" applyFont="1" applyFill="1" applyAlignment="1"/>
    <xf numFmtId="0" fontId="3" fillId="3" borderId="0" xfId="0" applyFont="1" applyFill="1"/>
    <xf numFmtId="0" fontId="0" fillId="3" borderId="0" xfId="0" applyFill="1" applyAlignment="1">
      <alignment horizontal="left"/>
    </xf>
    <xf numFmtId="14" fontId="4" fillId="3" borderId="0" xfId="0" applyNumberFormat="1" applyFont="1" applyFill="1" applyAlignment="1">
      <alignment horizontal="left"/>
    </xf>
    <xf numFmtId="0" fontId="4" fillId="3" borderId="14" xfId="0" applyFont="1" applyFill="1" applyBorder="1" applyAlignment="1">
      <alignment horizontal="right"/>
    </xf>
    <xf numFmtId="0" fontId="7" fillId="0" borderId="0" xfId="0" applyFont="1"/>
    <xf numFmtId="0" fontId="6" fillId="3" borderId="15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0" fillId="2" borderId="1" xfId="0" applyFont="1" applyFill="1" applyBorder="1"/>
    <xf numFmtId="9" fontId="0" fillId="2" borderId="6" xfId="0" applyNumberFormat="1" applyFont="1" applyFill="1" applyBorder="1"/>
    <xf numFmtId="0" fontId="0" fillId="2" borderId="0" xfId="0" applyFont="1" applyFill="1" applyBorder="1"/>
    <xf numFmtId="0" fontId="8" fillId="2" borderId="3" xfId="0" applyFont="1" applyFill="1" applyBorder="1"/>
    <xf numFmtId="9" fontId="0" fillId="2" borderId="0" xfId="0" applyNumberFormat="1" applyFont="1" applyFill="1" applyBorder="1" applyAlignment="1">
      <alignment horizontal="left"/>
    </xf>
    <xf numFmtId="0" fontId="0" fillId="2" borderId="3" xfId="0" applyFont="1" applyFill="1" applyBorder="1"/>
    <xf numFmtId="0" fontId="0" fillId="3" borderId="0" xfId="0" applyFont="1" applyFill="1" applyBorder="1" applyAlignment="1">
      <alignment horizontal="lef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14" fontId="0" fillId="2" borderId="5" xfId="0" applyNumberFormat="1" applyFont="1" applyFill="1" applyBorder="1" applyAlignment="1">
      <alignment horizontal="left"/>
    </xf>
    <xf numFmtId="14" fontId="0" fillId="2" borderId="7" xfId="0" applyNumberFormat="1" applyFont="1" applyFill="1" applyBorder="1" applyAlignment="1">
      <alignment horizontal="left"/>
    </xf>
    <xf numFmtId="14" fontId="0" fillId="0" borderId="0" xfId="0" applyNumberFormat="1" applyFill="1" applyBorder="1"/>
    <xf numFmtId="9" fontId="0" fillId="0" borderId="0" xfId="0" applyNumberFormat="1" applyFont="1" applyFill="1" applyBorder="1"/>
    <xf numFmtId="0" fontId="8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4" fillId="0" borderId="8" xfId="0" applyFont="1" applyFill="1" applyBorder="1"/>
    <xf numFmtId="0" fontId="4" fillId="0" borderId="9" xfId="0" applyFont="1" applyFill="1" applyBorder="1"/>
    <xf numFmtId="0" fontId="0" fillId="0" borderId="12" xfId="0" applyFill="1" applyBorder="1"/>
    <xf numFmtId="0" fontId="0" fillId="0" borderId="9" xfId="0" applyFill="1" applyBorder="1"/>
    <xf numFmtId="0" fontId="0" fillId="0" borderId="8" xfId="0" applyFill="1" applyBorder="1"/>
    <xf numFmtId="9" fontId="0" fillId="0" borderId="0" xfId="0" applyNumberFormat="1" applyFill="1" applyBorder="1" applyAlignment="1">
      <alignment horizontal="center"/>
    </xf>
    <xf numFmtId="9" fontId="4" fillId="0" borderId="0" xfId="0" applyNumberFormat="1" applyFont="1" applyFill="1" applyBorder="1" applyAlignment="1">
      <alignment horizontal="center"/>
    </xf>
    <xf numFmtId="0" fontId="4" fillId="3" borderId="16" xfId="0" applyFont="1" applyFill="1" applyBorder="1"/>
    <xf numFmtId="0" fontId="4" fillId="3" borderId="17" xfId="0" applyFont="1" applyFill="1" applyBorder="1"/>
    <xf numFmtId="0" fontId="0" fillId="3" borderId="16" xfId="0" applyFill="1" applyBorder="1"/>
    <xf numFmtId="0" fontId="0" fillId="3" borderId="17" xfId="0" applyFill="1" applyBorder="1"/>
    <xf numFmtId="0" fontId="4" fillId="0" borderId="16" xfId="0" applyFont="1" applyBorder="1"/>
    <xf numFmtId="0" fontId="4" fillId="0" borderId="17" xfId="0" applyFont="1" applyBorder="1"/>
    <xf numFmtId="0" fontId="4" fillId="0" borderId="17" xfId="0" applyFont="1" applyFill="1" applyBorder="1"/>
    <xf numFmtId="3" fontId="4" fillId="3" borderId="0" xfId="0" applyNumberFormat="1" applyFont="1" applyFill="1"/>
    <xf numFmtId="3" fontId="4" fillId="0" borderId="0" xfId="0" applyNumberFormat="1" applyFont="1"/>
    <xf numFmtId="9" fontId="4" fillId="3" borderId="0" xfId="2" applyFont="1" applyFill="1"/>
    <xf numFmtId="4" fontId="4" fillId="0" borderId="0" xfId="0" applyNumberFormat="1" applyFont="1" applyFill="1"/>
    <xf numFmtId="3" fontId="2" fillId="0" borderId="0" xfId="0" applyNumberFormat="1" applyFont="1"/>
    <xf numFmtId="0" fontId="4" fillId="0" borderId="1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4"/>
  <sheetViews>
    <sheetView tabSelected="1" zoomScale="80" zoomScaleNormal="80" workbookViewId="0">
      <selection activeCell="B35" sqref="B35"/>
    </sheetView>
  </sheetViews>
  <sheetFormatPr defaultColWidth="9" defaultRowHeight="14.25" x14ac:dyDescent="0.2"/>
  <cols>
    <col min="1" max="1" width="28.33203125" customWidth="1"/>
    <col min="2" max="2" width="23.88671875" customWidth="1"/>
    <col min="3" max="3" width="23.109375" customWidth="1"/>
    <col min="4" max="5" width="23" customWidth="1"/>
    <col min="6" max="6" width="26.44140625" customWidth="1"/>
    <col min="7" max="7" width="20.33203125" customWidth="1"/>
    <col min="8" max="8" width="30.88671875" customWidth="1"/>
    <col min="9" max="9" width="12.21875" customWidth="1"/>
    <col min="10" max="10" width="16.33203125" customWidth="1"/>
    <col min="11" max="11" width="31.21875" customWidth="1"/>
    <col min="12" max="12" width="29" customWidth="1"/>
    <col min="13" max="13" width="22.44140625" customWidth="1"/>
    <col min="14" max="14" width="31.44140625" customWidth="1"/>
    <col min="15" max="15" width="32.77734375" customWidth="1"/>
    <col min="16" max="17" width="22.88671875" customWidth="1"/>
    <col min="18" max="18" width="14.88671875" bestFit="1" customWidth="1"/>
    <col min="19" max="19" width="17.33203125" bestFit="1" customWidth="1"/>
    <col min="20" max="20" width="13.77734375" bestFit="1" customWidth="1"/>
    <col min="21" max="21" width="16.77734375" bestFit="1" customWidth="1"/>
    <col min="22" max="22" width="15.21875" bestFit="1" customWidth="1"/>
    <col min="23" max="23" width="15.109375" customWidth="1"/>
  </cols>
  <sheetData>
    <row r="1" spans="1:10" ht="14.45" customHeight="1" x14ac:dyDescent="0.2">
      <c r="F1" s="13"/>
    </row>
    <row r="2" spans="1:10" x14ac:dyDescent="0.2">
      <c r="A2" s="7" t="s">
        <v>59</v>
      </c>
      <c r="F2" s="13"/>
    </row>
    <row r="3" spans="1:10" x14ac:dyDescent="0.2">
      <c r="D3" s="18" t="s">
        <v>14</v>
      </c>
      <c r="F3" s="13"/>
    </row>
    <row r="4" spans="1:10" x14ac:dyDescent="0.2">
      <c r="D4" s="19">
        <v>42658</v>
      </c>
      <c r="F4" s="53"/>
    </row>
    <row r="5" spans="1:10" ht="19.5" x14ac:dyDescent="0.25">
      <c r="B5" s="34" t="s">
        <v>15</v>
      </c>
      <c r="C5" s="18"/>
      <c r="F5" s="13"/>
    </row>
    <row r="6" spans="1:10" ht="15" thickBot="1" x14ac:dyDescent="0.25">
      <c r="F6" s="13"/>
      <c r="G6" s="11"/>
      <c r="H6" s="11"/>
      <c r="I6" s="11"/>
      <c r="J6" s="11"/>
    </row>
    <row r="7" spans="1:10" x14ac:dyDescent="0.2">
      <c r="A7" s="39" t="s">
        <v>16</v>
      </c>
      <c r="B7" s="20" t="s">
        <v>0</v>
      </c>
      <c r="C7" s="41"/>
      <c r="D7" s="42"/>
      <c r="F7" s="54"/>
      <c r="G7" s="12"/>
      <c r="H7" s="12"/>
      <c r="I7" s="12"/>
      <c r="J7" s="12"/>
    </row>
    <row r="8" spans="1:10" x14ac:dyDescent="0.2">
      <c r="A8" s="40" t="s">
        <v>17</v>
      </c>
      <c r="B8" s="21" t="s">
        <v>36</v>
      </c>
      <c r="C8" s="43"/>
      <c r="D8" s="44"/>
      <c r="F8" s="55"/>
      <c r="G8" s="12"/>
      <c r="H8" s="12"/>
      <c r="I8" s="12"/>
      <c r="J8" s="12"/>
    </row>
    <row r="9" spans="1:10" x14ac:dyDescent="0.2">
      <c r="A9" s="40" t="s">
        <v>18</v>
      </c>
      <c r="B9" s="22" t="s">
        <v>1</v>
      </c>
      <c r="C9" s="45"/>
      <c r="D9" s="46"/>
      <c r="F9" s="56"/>
      <c r="G9" s="13"/>
      <c r="H9" s="13"/>
      <c r="I9" s="13"/>
      <c r="J9" s="13"/>
    </row>
    <row r="10" spans="1:10" x14ac:dyDescent="0.2">
      <c r="A10" s="40" t="s">
        <v>19</v>
      </c>
      <c r="B10" s="21" t="s">
        <v>36</v>
      </c>
      <c r="C10" s="43"/>
      <c r="D10" s="46"/>
      <c r="F10" s="56"/>
      <c r="G10" s="13"/>
      <c r="H10" s="13"/>
      <c r="I10" s="13"/>
      <c r="J10" s="13"/>
    </row>
    <row r="11" spans="1:10" x14ac:dyDescent="0.2">
      <c r="A11" s="40" t="s">
        <v>38</v>
      </c>
      <c r="B11" s="22"/>
      <c r="C11" s="47" t="s">
        <v>22</v>
      </c>
      <c r="D11" s="48" t="s">
        <v>2</v>
      </c>
      <c r="F11" s="56"/>
      <c r="G11" s="14"/>
      <c r="H11" s="14"/>
      <c r="I11" s="14"/>
      <c r="J11" s="14"/>
    </row>
    <row r="12" spans="1:10" x14ac:dyDescent="0.2">
      <c r="A12" s="40" t="s">
        <v>39</v>
      </c>
      <c r="B12" s="22"/>
      <c r="C12" s="47" t="s">
        <v>23</v>
      </c>
      <c r="D12" s="49">
        <v>98747</v>
      </c>
      <c r="F12" s="57"/>
      <c r="G12" s="13"/>
      <c r="H12" s="13"/>
      <c r="I12" s="13"/>
      <c r="J12" s="13"/>
    </row>
    <row r="13" spans="1:10" s="3" customFormat="1" x14ac:dyDescent="0.2">
      <c r="A13" s="2" t="s">
        <v>20</v>
      </c>
      <c r="B13" s="1" t="s">
        <v>21</v>
      </c>
      <c r="C13" s="50" t="s">
        <v>43</v>
      </c>
      <c r="D13" s="49" t="s">
        <v>37</v>
      </c>
      <c r="F13" s="57"/>
      <c r="G13" s="15"/>
      <c r="H13" s="15"/>
      <c r="I13" s="15"/>
      <c r="J13" s="15"/>
    </row>
    <row r="14" spans="1:10" x14ac:dyDescent="0.2">
      <c r="A14" s="2"/>
      <c r="B14" s="5"/>
      <c r="C14" s="43"/>
      <c r="D14" s="46"/>
      <c r="F14" s="56"/>
      <c r="G14" s="16"/>
      <c r="H14" s="16"/>
      <c r="I14" s="16"/>
      <c r="J14" s="16"/>
    </row>
    <row r="15" spans="1:10" x14ac:dyDescent="0.2">
      <c r="A15" s="2"/>
      <c r="B15" s="5"/>
      <c r="C15" s="43"/>
      <c r="D15" s="46"/>
      <c r="F15" s="56"/>
      <c r="G15" s="16"/>
      <c r="H15" s="16"/>
      <c r="I15" s="16"/>
      <c r="J15" s="16"/>
    </row>
    <row r="16" spans="1:10" ht="15" thickBot="1" x14ac:dyDescent="0.25">
      <c r="A16" s="4"/>
      <c r="B16" s="9"/>
      <c r="C16" s="51"/>
      <c r="D16" s="52"/>
      <c r="F16" s="58"/>
      <c r="G16" s="17"/>
      <c r="H16" s="17"/>
      <c r="I16" s="17"/>
      <c r="J16" s="17"/>
    </row>
    <row r="17" spans="1:23" x14ac:dyDescent="0.2">
      <c r="F17" s="13"/>
      <c r="G17" s="11"/>
      <c r="H17" s="11"/>
      <c r="I17" s="11"/>
      <c r="J17" s="11"/>
    </row>
    <row r="18" spans="1:23" x14ac:dyDescent="0.2">
      <c r="G18" s="11"/>
      <c r="H18" s="11"/>
      <c r="I18" s="11"/>
      <c r="J18" s="11"/>
    </row>
    <row r="19" spans="1:23" x14ac:dyDescent="0.2">
      <c r="A19" s="59" t="s">
        <v>44</v>
      </c>
      <c r="B19" s="60"/>
      <c r="C19" s="60"/>
      <c r="D19" s="60"/>
      <c r="E19" s="61"/>
      <c r="F19" s="59" t="s">
        <v>46</v>
      </c>
      <c r="G19" s="60"/>
      <c r="H19" s="60"/>
      <c r="I19" s="60"/>
      <c r="J19" s="61"/>
      <c r="K19" s="81" t="s">
        <v>53</v>
      </c>
      <c r="L19" s="82"/>
      <c r="M19" s="83"/>
      <c r="N19" s="62"/>
      <c r="O19" s="63"/>
      <c r="P19" s="62" t="s">
        <v>50</v>
      </c>
      <c r="Q19" s="64"/>
      <c r="R19" s="65"/>
      <c r="S19" s="66" t="s">
        <v>54</v>
      </c>
      <c r="T19" s="65"/>
      <c r="U19" s="13"/>
      <c r="V19" s="67"/>
      <c r="W19" s="68"/>
    </row>
    <row r="20" spans="1:23" x14ac:dyDescent="0.2">
      <c r="A20" s="24" t="s">
        <v>45</v>
      </c>
      <c r="B20" s="24" t="s">
        <v>24</v>
      </c>
      <c r="C20" s="24" t="s">
        <v>40</v>
      </c>
      <c r="D20" s="23" t="s">
        <v>42</v>
      </c>
      <c r="E20" s="23" t="s">
        <v>29</v>
      </c>
      <c r="F20" s="24" t="s">
        <v>25</v>
      </c>
      <c r="G20" s="24" t="s">
        <v>26</v>
      </c>
      <c r="H20" s="24" t="s">
        <v>41</v>
      </c>
      <c r="I20" s="24" t="s">
        <v>20</v>
      </c>
      <c r="J20" s="24" t="s">
        <v>27</v>
      </c>
      <c r="K20" s="69" t="s">
        <v>47</v>
      </c>
      <c r="L20" s="24" t="s">
        <v>48</v>
      </c>
      <c r="M20" s="70" t="s">
        <v>49</v>
      </c>
      <c r="N20" s="71" t="s">
        <v>51</v>
      </c>
      <c r="O20" s="72" t="s">
        <v>52</v>
      </c>
      <c r="P20" s="73" t="s">
        <v>47</v>
      </c>
      <c r="Q20" s="24" t="s">
        <v>48</v>
      </c>
      <c r="R20" s="74" t="s">
        <v>49</v>
      </c>
      <c r="S20" s="69" t="s">
        <v>55</v>
      </c>
      <c r="T20" s="70" t="s">
        <v>56</v>
      </c>
      <c r="U20" s="70" t="s">
        <v>34</v>
      </c>
      <c r="V20" s="70" t="s">
        <v>57</v>
      </c>
      <c r="W20" s="75" t="s">
        <v>58</v>
      </c>
    </row>
    <row r="21" spans="1:23" x14ac:dyDescent="0.2">
      <c r="K21" s="6"/>
      <c r="L21" s="6"/>
      <c r="M21" s="6"/>
      <c r="N21" s="8"/>
      <c r="O21" s="6"/>
    </row>
    <row r="22" spans="1:23" x14ac:dyDescent="0.2">
      <c r="A22" s="29" t="s">
        <v>5</v>
      </c>
      <c r="B22" s="18" t="s">
        <v>6</v>
      </c>
      <c r="C22" s="29" t="s">
        <v>7</v>
      </c>
      <c r="D22" s="19">
        <v>42536</v>
      </c>
      <c r="E22" s="19">
        <v>42900</v>
      </c>
      <c r="F22" s="30" t="s">
        <v>12</v>
      </c>
      <c r="G22" s="32">
        <v>42552</v>
      </c>
      <c r="H22" s="31" t="s">
        <v>3</v>
      </c>
      <c r="I22" s="32" t="s">
        <v>21</v>
      </c>
      <c r="J22" s="36" t="s">
        <v>28</v>
      </c>
      <c r="K22" s="76">
        <v>180000</v>
      </c>
      <c r="L22" s="76">
        <v>120000</v>
      </c>
      <c r="M22" s="76">
        <f>SUM(K22:L22)</f>
        <v>300000</v>
      </c>
      <c r="N22" s="76">
        <v>0</v>
      </c>
      <c r="O22" s="76">
        <v>0</v>
      </c>
      <c r="P22" s="77">
        <f>K22-O22</f>
        <v>180000</v>
      </c>
      <c r="Q22" s="76">
        <f>L22-O22</f>
        <v>120000</v>
      </c>
      <c r="R22" s="77">
        <f>Q22+P22</f>
        <v>300000</v>
      </c>
      <c r="S22" s="76">
        <v>0</v>
      </c>
      <c r="T22" s="76">
        <f>Q22</f>
        <v>120000</v>
      </c>
      <c r="U22" s="78">
        <v>0.3</v>
      </c>
      <c r="V22" s="76">
        <f>U22*(P22-S22)</f>
        <v>54000</v>
      </c>
      <c r="W22" s="79">
        <f>U22*T22</f>
        <v>36000</v>
      </c>
    </row>
    <row r="23" spans="1:23" x14ac:dyDescent="0.2">
      <c r="A23" s="29" t="s">
        <v>8</v>
      </c>
      <c r="B23" s="29" t="s">
        <v>9</v>
      </c>
      <c r="C23" s="29" t="s">
        <v>10</v>
      </c>
      <c r="D23" s="19">
        <v>42370</v>
      </c>
      <c r="E23" s="19">
        <v>42735</v>
      </c>
      <c r="F23" s="30" t="s">
        <v>11</v>
      </c>
      <c r="G23" s="32">
        <v>42642</v>
      </c>
      <c r="H23" s="33" t="s">
        <v>4</v>
      </c>
      <c r="I23" s="32" t="s">
        <v>21</v>
      </c>
      <c r="J23" s="36" t="s">
        <v>28</v>
      </c>
      <c r="K23" s="76">
        <v>1120000</v>
      </c>
      <c r="L23" s="76">
        <v>362500</v>
      </c>
      <c r="M23" s="76">
        <f>SUM(K23:L23)</f>
        <v>1482500</v>
      </c>
      <c r="N23" s="76">
        <v>2000000</v>
      </c>
      <c r="O23" s="76">
        <v>1000000</v>
      </c>
      <c r="P23" s="77">
        <f>K23-O23</f>
        <v>120000</v>
      </c>
      <c r="Q23" s="76">
        <f>L23-O24</f>
        <v>362500</v>
      </c>
      <c r="R23" s="77">
        <f t="shared" ref="R23" si="0">Q23+P23</f>
        <v>482500</v>
      </c>
      <c r="S23" s="76">
        <v>0</v>
      </c>
      <c r="T23" s="76">
        <f>Q23</f>
        <v>362500</v>
      </c>
      <c r="U23" s="78">
        <v>0.15</v>
      </c>
      <c r="V23" s="76">
        <f>U23*(P23-S23)</f>
        <v>18000</v>
      </c>
      <c r="W23" s="79">
        <f>U23*T23</f>
        <v>54375</v>
      </c>
    </row>
    <row r="25" spans="1:23" x14ac:dyDescent="0.2">
      <c r="B25" s="38" t="s">
        <v>60</v>
      </c>
      <c r="M25" s="7"/>
      <c r="N25" s="10"/>
      <c r="O25" s="10"/>
      <c r="V25" s="80">
        <f>SUM(V22:V24)</f>
        <v>72000</v>
      </c>
      <c r="W25" s="10">
        <f>SUM(W22:W24)</f>
        <v>90375</v>
      </c>
    </row>
    <row r="29" spans="1:23" x14ac:dyDescent="0.2">
      <c r="B29" s="3"/>
    </row>
    <row r="30" spans="1:23" x14ac:dyDescent="0.2">
      <c r="A30" s="29" t="s">
        <v>13</v>
      </c>
      <c r="B30" s="35"/>
      <c r="C30" s="18"/>
    </row>
    <row r="43" spans="11:15" x14ac:dyDescent="0.2">
      <c r="K43" s="25" t="s">
        <v>30</v>
      </c>
    </row>
    <row r="44" spans="11:15" x14ac:dyDescent="0.2">
      <c r="K44" s="26" t="s">
        <v>31</v>
      </c>
      <c r="L44" s="27" t="s">
        <v>33</v>
      </c>
      <c r="M44" s="37" t="s">
        <v>34</v>
      </c>
      <c r="N44" s="27" t="s">
        <v>32</v>
      </c>
      <c r="O44" s="28" t="s">
        <v>35</v>
      </c>
    </row>
  </sheetData>
  <mergeCells count="1">
    <mergeCell ref="K19:M19"/>
  </mergeCells>
  <pageMargins left="0.7" right="0.7" top="0.75" bottom="0.75" header="0.3" footer="0.3"/>
  <pageSetup paperSize="8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http://purl.org/dc/dcmitype/"/>
    <ds:schemaRef ds:uri="d6b3294d-d0ac-402f-8738-58b01d6ec124"/>
    <ds:schemaRef ds:uri="147cc774-c882-4083-a59a-a91696afb8dd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Bollettino Sinistri Facoltativi</vt:lpstr>
      <vt:lpstr>'Bollettino Sinistri Facoltativi'!Print_Area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2021-10-07T15:03:17Z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fa63b730-a3c7-42a3-9b82-290f24634197_Enabled">
    <vt:lpwstr>True</vt:lpwstr>
  </property>
  <property fmtid="{D5CDD505-2E9C-101B-9397-08002B2CF9AE}" pid="5" name="MSIP_Label_fa63b730-a3c7-42a3-9b82-290f24634197_SiteId">
    <vt:lpwstr>582259a1-dcaa-4cca-b1cf-e60d3f045ecd</vt:lpwstr>
  </property>
  <property fmtid="{D5CDD505-2E9C-101B-9397-08002B2CF9AE}" pid="6" name="MSIP_Label_fa63b730-a3c7-42a3-9b82-290f24634197_Owner">
    <vt:lpwstr>ETampone@MunichRe.com</vt:lpwstr>
  </property>
  <property fmtid="{D5CDD505-2E9C-101B-9397-08002B2CF9AE}" pid="7" name="MSIP_Label_fa63b730-a3c7-42a3-9b82-290f24634197_SetDate">
    <vt:lpwstr>2019-10-29T16:39:30.0876703Z</vt:lpwstr>
  </property>
  <property fmtid="{D5CDD505-2E9C-101B-9397-08002B2CF9AE}" pid="8" name="MSIP_Label_fa63b730-a3c7-42a3-9b82-290f24634197_Name">
    <vt:lpwstr>Confidential (C3)</vt:lpwstr>
  </property>
  <property fmtid="{D5CDD505-2E9C-101B-9397-08002B2CF9AE}" pid="9" name="MSIP_Label_fa63b730-a3c7-42a3-9b82-290f24634197_Application">
    <vt:lpwstr>Microsoft Azure Information Protection</vt:lpwstr>
  </property>
  <property fmtid="{D5CDD505-2E9C-101B-9397-08002B2CF9AE}" pid="10" name="MSIP_Label_fa63b730-a3c7-42a3-9b82-290f24634197_Extended_MSFT_Method">
    <vt:lpwstr>Manual</vt:lpwstr>
  </property>
  <property fmtid="{D5CDD505-2E9C-101B-9397-08002B2CF9AE}" pid="11" name="MSIP_Label_b6812621-54a3-4807-a8e5-5110932761ab_Enabled">
    <vt:lpwstr>True</vt:lpwstr>
  </property>
  <property fmtid="{D5CDD505-2E9C-101B-9397-08002B2CF9AE}" pid="12" name="MSIP_Label_b6812621-54a3-4807-a8e5-5110932761ab_SiteId">
    <vt:lpwstr>582259a1-dcaa-4cca-b1cf-e60d3f045ecd</vt:lpwstr>
  </property>
  <property fmtid="{D5CDD505-2E9C-101B-9397-08002B2CF9AE}" pid="13" name="MSIP_Label_b6812621-54a3-4807-a8e5-5110932761ab_Owner">
    <vt:lpwstr>ETampone@MunichRe.com</vt:lpwstr>
  </property>
  <property fmtid="{D5CDD505-2E9C-101B-9397-08002B2CF9AE}" pid="14" name="MSIP_Label_b6812621-54a3-4807-a8e5-5110932761ab_SetDate">
    <vt:lpwstr>2019-10-29T16:39:30.0876703Z</vt:lpwstr>
  </property>
  <property fmtid="{D5CDD505-2E9C-101B-9397-08002B2CF9AE}" pid="15" name="MSIP_Label_b6812621-54a3-4807-a8e5-5110932761ab_Name">
    <vt:lpwstr>No footer</vt:lpwstr>
  </property>
  <property fmtid="{D5CDD505-2E9C-101B-9397-08002B2CF9AE}" pid="16" name="MSIP_Label_b6812621-54a3-4807-a8e5-5110932761ab_Application">
    <vt:lpwstr>Microsoft Azure Information Protection</vt:lpwstr>
  </property>
  <property fmtid="{D5CDD505-2E9C-101B-9397-08002B2CF9AE}" pid="17" name="MSIP_Label_b6812621-54a3-4807-a8e5-5110932761ab_Extended_MSFT_Method">
    <vt:lpwstr>Manual</vt:lpwstr>
  </property>
  <property fmtid="{D5CDD505-2E9C-101B-9397-08002B2CF9AE}" pid="18" name="MSIP_Label_90c2fedb-0da6-4717-8531-d16a1b9930f4_Enabled">
    <vt:lpwstr>true</vt:lpwstr>
  </property>
  <property fmtid="{D5CDD505-2E9C-101B-9397-08002B2CF9AE}" pid="19" name="MSIP_Label_90c2fedb-0da6-4717-8531-d16a1b9930f4_SetDate">
    <vt:lpwstr>2021-10-07T15:03:17Z</vt:lpwstr>
  </property>
  <property fmtid="{D5CDD505-2E9C-101B-9397-08002B2CF9AE}" pid="20" name="MSIP_Label_90c2fedb-0da6-4717-8531-d16a1b9930f4_Method">
    <vt:lpwstr>Standard</vt:lpwstr>
  </property>
  <property fmtid="{D5CDD505-2E9C-101B-9397-08002B2CF9AE}" pid="21" name="MSIP_Label_90c2fedb-0da6-4717-8531-d16a1b9930f4_Name">
    <vt:lpwstr>90c2fedb-0da6-4717-8531-d16a1b9930f4</vt:lpwstr>
  </property>
  <property fmtid="{D5CDD505-2E9C-101B-9397-08002B2CF9AE}" pid="22" name="MSIP_Label_90c2fedb-0da6-4717-8531-d16a1b9930f4_SiteId">
    <vt:lpwstr>45597f60-6e37-4be7-acfb-4c9e23b261ea</vt:lpwstr>
  </property>
  <property fmtid="{D5CDD505-2E9C-101B-9397-08002B2CF9AE}" pid="23" name="MSIP_Label_90c2fedb-0da6-4717-8531-d16a1b9930f4_ContentBits">
    <vt:lpwstr>0</vt:lpwstr>
  </property>
  <property fmtid="{D5CDD505-2E9C-101B-9397-08002B2CF9AE}" pid="24" name="Sensitivity">
    <vt:lpwstr>Internal</vt:lpwstr>
  </property>
</Properties>
</file>